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E37" i="1"/>
  <c r="G34" i="1" l="1"/>
  <c r="E34" i="1"/>
  <c r="I19" i="1" l="1"/>
  <c r="G19" i="1"/>
  <c r="E19" i="1"/>
  <c r="I35" i="1" l="1"/>
  <c r="G35" i="1"/>
  <c r="E35" i="1"/>
</calcChain>
</file>

<file path=xl/sharedStrings.xml><?xml version="1.0" encoding="utf-8"?>
<sst xmlns="http://schemas.openxmlformats.org/spreadsheetml/2006/main" count="55" uniqueCount="33">
  <si>
    <t>TABLICA  PRIJAVLJENIH  TRAŽBINA</t>
  </si>
  <si>
    <t>(Članak 259. Stečajnog zakona)</t>
  </si>
  <si>
    <t>Iznos prijavljene tražbine                                                  (kn)</t>
  </si>
  <si>
    <t>Pravna osnova prijavljene tražbine</t>
  </si>
  <si>
    <t>Iznos priznate tražbine                                 (kn)</t>
  </si>
  <si>
    <t>Pravna osnova priznate tražbine</t>
  </si>
  <si>
    <t>Iznos osporene tražbine                                 (kn)</t>
  </si>
  <si>
    <t>Stečajni upravitelj</t>
  </si>
  <si>
    <t>Obrazac 19.</t>
  </si>
  <si>
    <t>Poslovni broj spisa: St-3597/2016</t>
  </si>
  <si>
    <t>Nadležni trgovački sud: Trgovački sud u Zagrebu</t>
  </si>
  <si>
    <t>Dužnik: MIROTEKS d.o.o. u stečaju, Vlaška 61, Zagreb, OIB: 79507807332</t>
  </si>
  <si>
    <t>Ime i prezime / tvrtka ili naziv vjerovnika</t>
  </si>
  <si>
    <t>OIB vjerovnika</t>
  </si>
  <si>
    <t>Adresa / sjedište vjerovnika</t>
  </si>
  <si>
    <t>Oznaka ovršne isprave ako se tražbina zasniva na ovršnoj ispravi</t>
  </si>
  <si>
    <t>Mjesto i datum</t>
  </si>
  <si>
    <t>KONEL d.o.o. u stečaju</t>
  </si>
  <si>
    <t>Put od Cavtata 41, 20210 Cavtat</t>
  </si>
  <si>
    <t>UKUPNO:</t>
  </si>
  <si>
    <t>-</t>
  </si>
  <si>
    <t>Ugovor o kupoprodaji br. 2/9/2012 od 07.09.2012.g., račun br. 502/12 od 07.09.2012.g., nepravomoćna presuda Trgovačkog suda u Splitu, Stalna služba u Dubrovniku od 27.10.2014.g. pod posl.br. P-927/13</t>
  </si>
  <si>
    <t>REPUBLIKA HRVATSKA, Ministarstvo financija, Porezna uprava, Područni ured Zagreb</t>
  </si>
  <si>
    <t>Porezi, doprinosi, javna davanja</t>
  </si>
  <si>
    <t>Avenija Dubrovnik 32, 10000 Zagreb</t>
  </si>
  <si>
    <t>Porezno rješenje Klasa: UP/I 471-02/13-01/06, Ur. broj: 513-07-01-65/13-05 od 15.05.2013., Porezno rješenje - Porez na tvrtku za 2016.g., Klasa: UP/I-410-12/16-01/04820, Urbroj: 513-07-24-04-16-1 od 25.07.2016.g., Porez na tvrtku za 2015.g., Klasa: UP/I-410-12/15-01/06677, Urbroj: 513-07-24-04-15-1 od 17.07.2015. i Porez na tvrtku za 2014.g., Klasa: UP/I-410-12/14-01/01684, Urbroj: 513-07-01-65/14-01 od 10.07.2014., Rješenje o ovrsi Klasa: UP/I-415-02/2014-001/0038, Urbroj: 513-007-01-65/2014-01 od 04.07.2014., Rješenje Trgovačkog suda u Splitu, posl.br. 17.P-927/2013, JOPPD obrazac za razdoblje veljače i travnja 2014., kolovoza - prosinca 2014., siječnja - prosinca 2015., siječnja - ožujka 2016.</t>
  </si>
  <si>
    <t>R.br. prijav. tražbine</t>
  </si>
  <si>
    <t>Maroje Stjepović</t>
  </si>
  <si>
    <t>Razlog ospor. tražbine</t>
  </si>
  <si>
    <t>Zagreb, 14. ožujka 2017.g.</t>
  </si>
  <si>
    <t>1. VIŠI ISPLATNI RED</t>
  </si>
  <si>
    <t>2. VIŠI ISPLATNI RED</t>
  </si>
  <si>
    <t>SVEUKUPNO (1. i 2. VIŠI ISPLATNI RED):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</si>
</sst>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/>
    </xf>
    <xf numFmtId="4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top"/>
    </xf>
    <xf numFmtId="4" fontId="2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sqref="A1:K1"/>
    </sheetView>
  </sheetViews>
  <sheetFormatPr defaultRowHeight="12.75" x14ac:dyDescent="0.2"/>
  <cols>
    <col min="1" max="1" width="7.140625" style="7" customWidth="1"/>
    <col min="2" max="2" width="19.7109375" style="7" customWidth="1"/>
    <col min="3" max="3" width="12.85546875" style="7" customWidth="1"/>
    <col min="4" max="4" width="14.42578125" style="7" customWidth="1"/>
    <col min="5" max="5" width="12.85546875" style="7" customWidth="1"/>
    <col min="6" max="6" width="14.140625" style="7" customWidth="1"/>
    <col min="7" max="7" width="12.28515625" style="7" customWidth="1"/>
    <col min="8" max="8" width="14.42578125" style="7" customWidth="1"/>
    <col min="9" max="9" width="7.7109375" style="16" customWidth="1"/>
    <col min="10" max="10" width="8" style="7" customWidth="1"/>
    <col min="11" max="11" width="18.140625" style="7" customWidth="1"/>
    <col min="12" max="16384" width="9.140625" style="7"/>
  </cols>
  <sheetData>
    <row r="1" spans="1:14" ht="15.75" x14ac:dyDescent="0.2">
      <c r="A1" s="55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6"/>
      <c r="M1" s="6"/>
      <c r="N1" s="6"/>
    </row>
    <row r="2" spans="1:14" ht="15.75" x14ac:dyDescent="0.2">
      <c r="A2" s="4"/>
      <c r="B2" s="8"/>
      <c r="C2" s="8"/>
      <c r="D2" s="8"/>
      <c r="E2" s="8"/>
      <c r="F2" s="8"/>
      <c r="G2" s="8"/>
      <c r="H2" s="8"/>
      <c r="I2" s="15"/>
      <c r="J2" s="8"/>
      <c r="K2" s="8"/>
      <c r="L2" s="8"/>
      <c r="M2" s="8"/>
      <c r="N2" s="8"/>
    </row>
    <row r="3" spans="1:14" ht="15.75" x14ac:dyDescent="0.2">
      <c r="A3" s="2" t="s">
        <v>10</v>
      </c>
      <c r="B3" s="6"/>
    </row>
    <row r="4" spans="1:14" ht="15.75" x14ac:dyDescent="0.2">
      <c r="A4" s="2" t="s">
        <v>9</v>
      </c>
    </row>
    <row r="5" spans="1:14" ht="15.75" x14ac:dyDescent="0.2">
      <c r="A5" s="2" t="s">
        <v>11</v>
      </c>
      <c r="C5" s="6"/>
    </row>
    <row r="6" spans="1:14" ht="15.75" x14ac:dyDescent="0.25">
      <c r="A6" s="3"/>
      <c r="D6" s="6"/>
    </row>
    <row r="7" spans="1:14" ht="15.75" x14ac:dyDescent="0.25">
      <c r="A7" s="3"/>
      <c r="D7" s="6"/>
    </row>
    <row r="8" spans="1:14" ht="15.75" x14ac:dyDescent="0.25">
      <c r="A8" s="3"/>
      <c r="D8" s="6"/>
    </row>
    <row r="9" spans="1:14" ht="15.75" x14ac:dyDescent="0.25">
      <c r="A9" s="3"/>
      <c r="D9" s="6"/>
    </row>
    <row r="10" spans="1:14" ht="15.75" x14ac:dyDescent="0.2">
      <c r="A10" s="5"/>
    </row>
    <row r="11" spans="1:14" ht="15.75" x14ac:dyDescent="0.2">
      <c r="A11" s="55" t="s">
        <v>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1"/>
      <c r="M11" s="1"/>
      <c r="N11" s="1"/>
    </row>
    <row r="12" spans="1:14" ht="15.75" x14ac:dyDescent="0.2">
      <c r="A12" s="55" t="s">
        <v>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1"/>
      <c r="M12" s="1"/>
      <c r="N12" s="1"/>
    </row>
    <row r="13" spans="1:14" ht="15.75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"/>
      <c r="M13" s="1"/>
      <c r="N13" s="1"/>
    </row>
    <row r="14" spans="1:14" ht="16.5" thickBot="1" x14ac:dyDescent="0.25">
      <c r="A14" s="13" t="s">
        <v>30</v>
      </c>
      <c r="L14" s="1"/>
      <c r="M14" s="1"/>
      <c r="N14" s="1"/>
    </row>
    <row r="15" spans="1:14" x14ac:dyDescent="0.2">
      <c r="A15" s="59" t="s">
        <v>26</v>
      </c>
      <c r="B15" s="49" t="s">
        <v>12</v>
      </c>
      <c r="C15" s="49" t="s">
        <v>13</v>
      </c>
      <c r="D15" s="49" t="s">
        <v>14</v>
      </c>
      <c r="E15" s="49" t="s">
        <v>2</v>
      </c>
      <c r="F15" s="49" t="s">
        <v>3</v>
      </c>
      <c r="G15" s="49" t="s">
        <v>4</v>
      </c>
      <c r="H15" s="49" t="s">
        <v>5</v>
      </c>
      <c r="I15" s="51" t="s">
        <v>6</v>
      </c>
      <c r="J15" s="49" t="s">
        <v>28</v>
      </c>
      <c r="K15" s="53" t="s">
        <v>15</v>
      </c>
      <c r="L15" s="1"/>
      <c r="M15" s="1"/>
      <c r="N15" s="1"/>
    </row>
    <row r="16" spans="1:14" x14ac:dyDescent="0.2">
      <c r="A16" s="60"/>
      <c r="B16" s="50"/>
      <c r="C16" s="50"/>
      <c r="D16" s="50"/>
      <c r="E16" s="50"/>
      <c r="F16" s="50"/>
      <c r="G16" s="50"/>
      <c r="H16" s="50"/>
      <c r="I16" s="52"/>
      <c r="J16" s="50"/>
      <c r="K16" s="54"/>
      <c r="L16" s="1"/>
      <c r="M16" s="1"/>
      <c r="N16" s="1"/>
    </row>
    <row r="17" spans="1:14" ht="31.5" customHeight="1" x14ac:dyDescent="0.2">
      <c r="A17" s="60"/>
      <c r="B17" s="50"/>
      <c r="C17" s="50"/>
      <c r="D17" s="50"/>
      <c r="E17" s="50"/>
      <c r="F17" s="50"/>
      <c r="G17" s="50"/>
      <c r="H17" s="50"/>
      <c r="I17" s="52"/>
      <c r="J17" s="50"/>
      <c r="K17" s="54"/>
      <c r="L17" s="1"/>
      <c r="M17" s="1"/>
      <c r="N17" s="1"/>
    </row>
    <row r="18" spans="1:14" ht="64.5" thickBot="1" x14ac:dyDescent="0.25">
      <c r="A18" s="24">
        <v>1</v>
      </c>
      <c r="B18" s="25" t="s">
        <v>22</v>
      </c>
      <c r="C18" s="25">
        <v>18683136487</v>
      </c>
      <c r="D18" s="25" t="s">
        <v>24</v>
      </c>
      <c r="E18" s="26">
        <v>51016.82</v>
      </c>
      <c r="F18" s="25" t="s">
        <v>23</v>
      </c>
      <c r="G18" s="26">
        <v>51016.82</v>
      </c>
      <c r="H18" s="25" t="s">
        <v>23</v>
      </c>
      <c r="I18" s="26">
        <v>0</v>
      </c>
      <c r="J18" s="25" t="s">
        <v>20</v>
      </c>
      <c r="K18" s="27" t="s">
        <v>20</v>
      </c>
      <c r="L18" s="1"/>
      <c r="M18" s="1"/>
      <c r="N18" s="1"/>
    </row>
    <row r="19" spans="1:14" ht="13.5" thickBot="1" x14ac:dyDescent="0.25">
      <c r="A19" s="47" t="s">
        <v>19</v>
      </c>
      <c r="B19" s="48"/>
      <c r="C19" s="48"/>
      <c r="D19" s="48"/>
      <c r="E19" s="20">
        <f>SUM(E18:E18)</f>
        <v>51016.82</v>
      </c>
      <c r="F19" s="21"/>
      <c r="G19" s="22">
        <f>SUM(G18:G18)</f>
        <v>51016.82</v>
      </c>
      <c r="H19" s="21"/>
      <c r="I19" s="22">
        <f>SUM(I18:I18)</f>
        <v>0</v>
      </c>
      <c r="J19" s="21"/>
      <c r="K19" s="23"/>
      <c r="L19" s="1"/>
      <c r="M19" s="1"/>
      <c r="N19" s="1"/>
    </row>
    <row r="20" spans="1:14" ht="15.75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"/>
      <c r="M20" s="1"/>
      <c r="N20" s="1"/>
    </row>
    <row r="21" spans="1:14" ht="15.75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1"/>
      <c r="M21" s="1"/>
      <c r="N21" s="1"/>
    </row>
    <row r="22" spans="1:14" ht="15.75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1"/>
      <c r="M22" s="1"/>
      <c r="N22" s="1"/>
    </row>
    <row r="23" spans="1:14" ht="15.75" x14ac:dyDescent="0.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1"/>
      <c r="M23" s="1"/>
      <c r="N23" s="1"/>
    </row>
    <row r="24" spans="1:14" ht="15.75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1"/>
      <c r="M24" s="1"/>
      <c r="N24" s="1"/>
    </row>
    <row r="25" spans="1:14" ht="15.75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"/>
      <c r="M25" s="1"/>
      <c r="N25" s="1"/>
    </row>
    <row r="26" spans="1:14" ht="15.75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"/>
      <c r="M26" s="1"/>
      <c r="N26" s="1"/>
    </row>
    <row r="27" spans="1:14" ht="15.75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1"/>
      <c r="M27" s="1"/>
      <c r="N27" s="1"/>
    </row>
    <row r="28" spans="1:14" x14ac:dyDescent="0.2">
      <c r="A28" s="6"/>
    </row>
    <row r="29" spans="1:14" ht="16.5" thickBot="1" x14ac:dyDescent="0.25">
      <c r="A29" s="13" t="s">
        <v>31</v>
      </c>
    </row>
    <row r="30" spans="1:14" ht="24" customHeight="1" x14ac:dyDescent="0.2">
      <c r="A30" s="59" t="s">
        <v>26</v>
      </c>
      <c r="B30" s="49" t="s">
        <v>12</v>
      </c>
      <c r="C30" s="49" t="s">
        <v>13</v>
      </c>
      <c r="D30" s="49" t="s">
        <v>14</v>
      </c>
      <c r="E30" s="49" t="s">
        <v>2</v>
      </c>
      <c r="F30" s="49" t="s">
        <v>3</v>
      </c>
      <c r="G30" s="49" t="s">
        <v>4</v>
      </c>
      <c r="H30" s="49" t="s">
        <v>5</v>
      </c>
      <c r="I30" s="51" t="s">
        <v>6</v>
      </c>
      <c r="J30" s="49" t="s">
        <v>28</v>
      </c>
      <c r="K30" s="53" t="s">
        <v>15</v>
      </c>
    </row>
    <row r="31" spans="1:14" x14ac:dyDescent="0.2">
      <c r="A31" s="60"/>
      <c r="B31" s="50"/>
      <c r="C31" s="50"/>
      <c r="D31" s="50"/>
      <c r="E31" s="50"/>
      <c r="F31" s="50"/>
      <c r="G31" s="50"/>
      <c r="H31" s="50"/>
      <c r="I31" s="52"/>
      <c r="J31" s="50"/>
      <c r="K31" s="54"/>
    </row>
    <row r="32" spans="1:14" ht="54.75" customHeight="1" x14ac:dyDescent="0.2">
      <c r="A32" s="61"/>
      <c r="B32" s="62"/>
      <c r="C32" s="62"/>
      <c r="D32" s="62"/>
      <c r="E32" s="62"/>
      <c r="F32" s="62"/>
      <c r="G32" s="62"/>
      <c r="H32" s="62"/>
      <c r="I32" s="63"/>
      <c r="J32" s="62"/>
      <c r="K32" s="56"/>
    </row>
    <row r="33" spans="1:11" s="14" customFormat="1" ht="184.5" customHeight="1" x14ac:dyDescent="0.2">
      <c r="A33" s="29">
        <v>1</v>
      </c>
      <c r="B33" s="30" t="s">
        <v>17</v>
      </c>
      <c r="C33" s="30">
        <v>68436145137</v>
      </c>
      <c r="D33" s="30" t="s">
        <v>18</v>
      </c>
      <c r="E33" s="31">
        <v>17628337.649999999</v>
      </c>
      <c r="F33" s="30" t="s">
        <v>21</v>
      </c>
      <c r="G33" s="31">
        <v>17628337.649999999</v>
      </c>
      <c r="H33" s="30" t="s">
        <v>21</v>
      </c>
      <c r="I33" s="31">
        <v>0</v>
      </c>
      <c r="J33" s="30" t="s">
        <v>20</v>
      </c>
      <c r="K33" s="32" t="s">
        <v>20</v>
      </c>
    </row>
    <row r="34" spans="1:11" s="14" customFormat="1" ht="366.75" customHeight="1" thickBot="1" x14ac:dyDescent="0.25">
      <c r="A34" s="33">
        <v>2</v>
      </c>
      <c r="B34" s="34" t="s">
        <v>22</v>
      </c>
      <c r="C34" s="34">
        <v>18683136487</v>
      </c>
      <c r="D34" s="34" t="s">
        <v>24</v>
      </c>
      <c r="E34" s="35">
        <f>1447434.99-51016.82</f>
        <v>1396418.17</v>
      </c>
      <c r="F34" s="34" t="s">
        <v>23</v>
      </c>
      <c r="G34" s="35">
        <f>1447434.99-51016.82</f>
        <v>1396418.17</v>
      </c>
      <c r="H34" s="34" t="s">
        <v>23</v>
      </c>
      <c r="I34" s="35">
        <v>0</v>
      </c>
      <c r="J34" s="34" t="s">
        <v>20</v>
      </c>
      <c r="K34" s="36" t="s">
        <v>25</v>
      </c>
    </row>
    <row r="35" spans="1:11" ht="13.5" thickBot="1" x14ac:dyDescent="0.25">
      <c r="A35" s="57" t="s">
        <v>19</v>
      </c>
      <c r="B35" s="58"/>
      <c r="C35" s="58"/>
      <c r="D35" s="58"/>
      <c r="E35" s="9">
        <f>SUM(E33:E34)</f>
        <v>19024755.82</v>
      </c>
      <c r="F35" s="10"/>
      <c r="G35" s="11">
        <f>SUM(G33:G34)</f>
        <v>19024755.82</v>
      </c>
      <c r="H35" s="10"/>
      <c r="I35" s="11">
        <f>SUM(I33:I34)</f>
        <v>0</v>
      </c>
      <c r="J35" s="10"/>
      <c r="K35" s="12"/>
    </row>
    <row r="36" spans="1:11" s="44" customFormat="1" ht="13.5" thickBot="1" x14ac:dyDescent="0.25">
      <c r="A36" s="40"/>
      <c r="B36" s="40"/>
      <c r="C36" s="40"/>
      <c r="D36" s="40"/>
      <c r="E36" s="41"/>
      <c r="F36" s="42"/>
      <c r="G36" s="43"/>
      <c r="H36" s="42"/>
      <c r="I36" s="43"/>
      <c r="J36" s="42"/>
      <c r="K36" s="42"/>
    </row>
    <row r="37" spans="1:11" ht="13.5" thickBot="1" x14ac:dyDescent="0.25">
      <c r="A37" s="45" t="s">
        <v>32</v>
      </c>
      <c r="B37" s="46"/>
      <c r="C37" s="46"/>
      <c r="D37" s="46"/>
      <c r="E37" s="37">
        <f>E19+E35</f>
        <v>19075772.640000001</v>
      </c>
      <c r="F37" s="38"/>
      <c r="G37" s="37">
        <f>G19+G35</f>
        <v>19075772.640000001</v>
      </c>
      <c r="H37" s="38"/>
      <c r="I37" s="37">
        <v>0</v>
      </c>
      <c r="J37" s="38"/>
      <c r="K37" s="39"/>
    </row>
    <row r="38" spans="1:11" x14ac:dyDescent="0.2">
      <c r="A38" s="1"/>
      <c r="E38" s="16"/>
      <c r="G38" s="16"/>
    </row>
    <row r="39" spans="1:11" x14ac:dyDescent="0.2">
      <c r="A39" s="6"/>
    </row>
    <row r="40" spans="1:11" s="3" customFormat="1" ht="15.75" x14ac:dyDescent="0.25">
      <c r="A40" s="3" t="s">
        <v>16</v>
      </c>
      <c r="I40" s="17" t="s">
        <v>7</v>
      </c>
    </row>
    <row r="41" spans="1:11" s="3" customFormat="1" ht="15.75" x14ac:dyDescent="0.25">
      <c r="A41" s="2" t="s">
        <v>29</v>
      </c>
      <c r="I41" s="17" t="s">
        <v>27</v>
      </c>
      <c r="J41" s="2"/>
    </row>
  </sheetData>
  <mergeCells count="28">
    <mergeCell ref="A1:K1"/>
    <mergeCell ref="A11:K11"/>
    <mergeCell ref="A12:K12"/>
    <mergeCell ref="K30:K32"/>
    <mergeCell ref="A35:D35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A15:A17"/>
    <mergeCell ref="J15:J17"/>
    <mergeCell ref="K15:K17"/>
    <mergeCell ref="B15:B17"/>
    <mergeCell ref="C15:C17"/>
    <mergeCell ref="D15:D17"/>
    <mergeCell ref="E15:E17"/>
    <mergeCell ref="F15:F17"/>
    <mergeCell ref="A37:D37"/>
    <mergeCell ref="A19:D19"/>
    <mergeCell ref="G15:G17"/>
    <mergeCell ref="H15:H17"/>
    <mergeCell ref="I15:I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 Piršljin</dc:creator>
  <cp:lastModifiedBy>Jadranka Zelić</cp:lastModifiedBy>
  <cp:lastPrinted>2017-03-14T15:22:33Z</cp:lastPrinted>
  <dcterms:created xsi:type="dcterms:W3CDTF">2017-01-26T13:32:38Z</dcterms:created>
  <dcterms:modified xsi:type="dcterms:W3CDTF">2017-03-17T14:29:26Z</dcterms:modified>
</cp:coreProperties>
</file>